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024BBBC-5F0F-4463-BB9D-1E9EF2745890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数量一覧（軽自）" sheetId="5" r:id="rId1"/>
  </sheets>
  <definedNames>
    <definedName name="_xlnm.Print_Area" localSheetId="0">'数量一覧（軽自）'!$A$1:$I$34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2" i="5" l="1"/>
  <c r="H32" i="5"/>
  <c r="G32" i="5"/>
  <c r="I24" i="5"/>
  <c r="H24" i="5"/>
  <c r="G24" i="5"/>
  <c r="I17" i="5"/>
  <c r="I25" i="5" s="1"/>
  <c r="I33" i="5" s="1"/>
  <c r="H17" i="5"/>
  <c r="H25" i="5" s="1"/>
  <c r="H33" i="5" s="1"/>
  <c r="G17" i="5"/>
  <c r="G25" i="5" s="1"/>
  <c r="G33" i="5" s="1"/>
</calcChain>
</file>

<file path=xl/sharedStrings.xml><?xml version="1.0" encoding="utf-8"?>
<sst xmlns="http://schemas.openxmlformats.org/spreadsheetml/2006/main" count="46" uniqueCount="32">
  <si>
    <t>区　　　分</t>
    <rPh sb="0" eb="1">
      <t>ク</t>
    </rPh>
    <rPh sb="4" eb="5">
      <t>ブン</t>
    </rPh>
    <phoneticPr fontId="3"/>
  </si>
  <si>
    <t>帳票数量（セット）</t>
    <rPh sb="0" eb="2">
      <t>チョウヒョウ</t>
    </rPh>
    <rPh sb="2" eb="4">
      <t>スウリョウ</t>
    </rPh>
    <phoneticPr fontId="3"/>
  </si>
  <si>
    <t>委　託　の　内　容</t>
    <rPh sb="0" eb="1">
      <t>イ</t>
    </rPh>
    <rPh sb="2" eb="3">
      <t>コトヅケ</t>
    </rPh>
    <rPh sb="6" eb="7">
      <t>ウチ</t>
    </rPh>
    <rPh sb="8" eb="9">
      <t>カタチ</t>
    </rPh>
    <phoneticPr fontId="3"/>
  </si>
  <si>
    <t>印　刷</t>
    <rPh sb="0" eb="1">
      <t>イン</t>
    </rPh>
    <rPh sb="2" eb="3">
      <t>サツ</t>
    </rPh>
    <phoneticPr fontId="3"/>
  </si>
  <si>
    <t>計</t>
    <rPh sb="0" eb="1">
      <t>ケイ</t>
    </rPh>
    <phoneticPr fontId="3"/>
  </si>
  <si>
    <t>裁断及び封入封かん</t>
    <rPh sb="0" eb="2">
      <t>サイダン</t>
    </rPh>
    <rPh sb="2" eb="3">
      <t>オヨ</t>
    </rPh>
    <rPh sb="4" eb="6">
      <t>フウニュウ</t>
    </rPh>
    <rPh sb="6" eb="7">
      <t>フウ</t>
    </rPh>
    <phoneticPr fontId="3"/>
  </si>
  <si>
    <t>ＯＣＲ帳票</t>
    <rPh sb="3" eb="5">
      <t>チョウヒョウ</t>
    </rPh>
    <phoneticPr fontId="3"/>
  </si>
  <si>
    <t>中国５県内</t>
    <rPh sb="0" eb="2">
      <t>チュウゴク</t>
    </rPh>
    <rPh sb="3" eb="4">
      <t>ケン</t>
    </rPh>
    <rPh sb="4" eb="5">
      <t>ウチ</t>
    </rPh>
    <phoneticPr fontId="3"/>
  </si>
  <si>
    <t>１枚組</t>
    <rPh sb="1" eb="2">
      <t>マイ</t>
    </rPh>
    <rPh sb="2" eb="3">
      <t>クミ</t>
    </rPh>
    <phoneticPr fontId="3"/>
  </si>
  <si>
    <t>２枚組</t>
    <rPh sb="1" eb="2">
      <t>マイ</t>
    </rPh>
    <rPh sb="2" eb="3">
      <t>クミ</t>
    </rPh>
    <phoneticPr fontId="3"/>
  </si>
  <si>
    <t>３枚組</t>
    <rPh sb="1" eb="2">
      <t>マイ</t>
    </rPh>
    <rPh sb="2" eb="3">
      <t>クミ</t>
    </rPh>
    <phoneticPr fontId="3"/>
  </si>
  <si>
    <t>４枚組</t>
    <rPh sb="1" eb="2">
      <t>マイ</t>
    </rPh>
    <rPh sb="2" eb="3">
      <t>クミ</t>
    </rPh>
    <phoneticPr fontId="3"/>
  </si>
  <si>
    <t>５枚組</t>
    <rPh sb="1" eb="2">
      <t>マイ</t>
    </rPh>
    <rPh sb="2" eb="3">
      <t>クミ</t>
    </rPh>
    <phoneticPr fontId="3"/>
  </si>
  <si>
    <t>小計</t>
    <rPh sb="0" eb="2">
      <t>ショウケイ</t>
    </rPh>
    <phoneticPr fontId="3"/>
  </si>
  <si>
    <t>中国５県外</t>
    <rPh sb="0" eb="2">
      <t>チュウゴク</t>
    </rPh>
    <rPh sb="3" eb="4">
      <t>ケン</t>
    </rPh>
    <rPh sb="4" eb="5">
      <t>ガイ</t>
    </rPh>
    <phoneticPr fontId="3"/>
  </si>
  <si>
    <t>ＯＣＲ外帳票</t>
    <rPh sb="3" eb="4">
      <t>ガイ</t>
    </rPh>
    <rPh sb="4" eb="6">
      <t>チョウヒョウ</t>
    </rPh>
    <phoneticPr fontId="3"/>
  </si>
  <si>
    <t>６枚組以上</t>
    <rPh sb="1" eb="2">
      <t>マイ</t>
    </rPh>
    <rPh sb="2" eb="3">
      <t>クミ</t>
    </rPh>
    <rPh sb="3" eb="5">
      <t>イジョウ</t>
    </rPh>
    <phoneticPr fontId="3"/>
  </si>
  <si>
    <t>委託業務における印刷及び処理予定数量一覧表</t>
    <rPh sb="0" eb="2">
      <t>イタク</t>
    </rPh>
    <rPh sb="2" eb="4">
      <t>ギョウム</t>
    </rPh>
    <rPh sb="8" eb="10">
      <t>インサツ</t>
    </rPh>
    <rPh sb="10" eb="11">
      <t>オヨ</t>
    </rPh>
    <rPh sb="12" eb="14">
      <t>ショリ</t>
    </rPh>
    <rPh sb="14" eb="16">
      <t>ヨテイ</t>
    </rPh>
    <rPh sb="16" eb="18">
      <t>スウリョウ</t>
    </rPh>
    <rPh sb="17" eb="18">
      <t>リョウ</t>
    </rPh>
    <rPh sb="18" eb="21">
      <t>イチランヒョウ</t>
    </rPh>
    <phoneticPr fontId="3"/>
  </si>
  <si>
    <t>【軽自動車税】</t>
    <rPh sb="1" eb="5">
      <t>ケイジドウシャ</t>
    </rPh>
    <rPh sb="5" eb="6">
      <t>ゼイ</t>
    </rPh>
    <phoneticPr fontId="3"/>
  </si>
  <si>
    <t>※　上記数量は予定であり、変更となる場合がある。</t>
    <rPh sb="2" eb="4">
      <t>ジョウキ</t>
    </rPh>
    <rPh sb="4" eb="6">
      <t>スウリョウ</t>
    </rPh>
    <rPh sb="7" eb="9">
      <t>ヨテイ</t>
    </rPh>
    <rPh sb="13" eb="15">
      <t>ヘンコウ</t>
    </rPh>
    <rPh sb="18" eb="20">
      <t>バアイ</t>
    </rPh>
    <phoneticPr fontId="1"/>
  </si>
  <si>
    <t>合計</t>
    <rPh sb="0" eb="2">
      <t>ゴウケイ</t>
    </rPh>
    <phoneticPr fontId="1"/>
  </si>
  <si>
    <t>　窓付き封筒</t>
    <rPh sb="1" eb="2">
      <t>マド</t>
    </rPh>
    <rPh sb="2" eb="3">
      <t>ツ</t>
    </rPh>
    <rPh sb="4" eb="6">
      <t>フウトウ</t>
    </rPh>
    <phoneticPr fontId="3"/>
  </si>
  <si>
    <t>軽自動車税納税通知書(中国５県内用)</t>
    <rPh sb="0" eb="4">
      <t>ケイジドウシャ</t>
    </rPh>
    <rPh sb="4" eb="5">
      <t>ゼイ</t>
    </rPh>
    <rPh sb="5" eb="7">
      <t>ノウゼイ</t>
    </rPh>
    <rPh sb="7" eb="10">
      <t>ツウチショ</t>
    </rPh>
    <rPh sb="11" eb="13">
      <t>チュウゴク</t>
    </rPh>
    <rPh sb="14" eb="16">
      <t>ケンナイ</t>
    </rPh>
    <rPh sb="16" eb="17">
      <t>ヨウ</t>
    </rPh>
    <phoneticPr fontId="3"/>
  </si>
  <si>
    <t>軽自動車税納税通知書(中国５県外用)</t>
    <rPh sb="0" eb="4">
      <t>ケイジドウシャ</t>
    </rPh>
    <rPh sb="4" eb="5">
      <t>ゼイ</t>
    </rPh>
    <rPh sb="5" eb="7">
      <t>ノウゼイ</t>
    </rPh>
    <rPh sb="7" eb="10">
      <t>ツウチショ</t>
    </rPh>
    <rPh sb="11" eb="13">
      <t>チュウゴク</t>
    </rPh>
    <rPh sb="14" eb="16">
      <t>ケンガイ</t>
    </rPh>
    <rPh sb="16" eb="17">
      <t>ヨウ</t>
    </rPh>
    <phoneticPr fontId="3"/>
  </si>
  <si>
    <t>軽自動車税納税通知書(口座振替)　　　　　</t>
    <rPh sb="0" eb="4">
      <t>ケイジドウシャ</t>
    </rPh>
    <rPh sb="4" eb="5">
      <t>ゼイ</t>
    </rPh>
    <rPh sb="5" eb="7">
      <t>ノウゼイ</t>
    </rPh>
    <rPh sb="7" eb="10">
      <t>ツウチショ</t>
    </rPh>
    <rPh sb="11" eb="13">
      <t>コウザ</t>
    </rPh>
    <rPh sb="13" eb="15">
      <t>フリカエ</t>
    </rPh>
    <phoneticPr fontId="3"/>
  </si>
  <si>
    <t>口座振替</t>
    <rPh sb="0" eb="2">
      <t>コウザ</t>
    </rPh>
    <rPh sb="2" eb="4">
      <t>フリカエ</t>
    </rPh>
    <phoneticPr fontId="3"/>
  </si>
  <si>
    <t>一般</t>
    <rPh sb="0" eb="1">
      <t>１</t>
    </rPh>
    <rPh sb="1" eb="2">
      <t>バン</t>
    </rPh>
    <phoneticPr fontId="3"/>
  </si>
  <si>
    <t>　定型外封筒</t>
    <rPh sb="1" eb="3">
      <t>テイケイ</t>
    </rPh>
    <rPh sb="3" eb="4">
      <t>ガイ</t>
    </rPh>
    <rPh sb="4" eb="6">
      <t>フウトウ</t>
    </rPh>
    <phoneticPr fontId="3"/>
  </si>
  <si>
    <t>軽自動車税同封チラシ</t>
    <rPh sb="0" eb="4">
      <t>ケイジドウシャ</t>
    </rPh>
    <rPh sb="4" eb="5">
      <t>ゼイ</t>
    </rPh>
    <rPh sb="5" eb="7">
      <t>ドウフウ</t>
    </rPh>
    <phoneticPr fontId="3"/>
  </si>
  <si>
    <t>令和８年度</t>
    <rPh sb="0" eb="2">
      <t>レイワ</t>
    </rPh>
    <rPh sb="3" eb="5">
      <t>ネンド</t>
    </rPh>
    <phoneticPr fontId="3"/>
  </si>
  <si>
    <t>令和９年度</t>
    <rPh sb="0" eb="2">
      <t>レイワ</t>
    </rPh>
    <rPh sb="3" eb="5">
      <t>ネンド</t>
    </rPh>
    <phoneticPr fontId="3"/>
  </si>
  <si>
    <t>令和１０年度</t>
    <rPh sb="0" eb="2">
      <t>レイワ</t>
    </rPh>
    <rPh sb="4" eb="6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</si>
</sst>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HGP創英角ｺﾞｼｯｸUB"/>
      <family val="3"/>
      <charset val="128"/>
    </font>
    <font>
      <sz val="12"/>
      <name val="HGP創英角ｺﾞｼｯｸUB"/>
      <family val="3"/>
      <charset val="128"/>
    </font>
    <font>
      <sz val="12"/>
      <name val="HGｺﾞｼｯｸE"/>
      <family val="3"/>
      <charset val="128"/>
    </font>
    <font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4" fillId="2" borderId="0" xfId="0" applyFont="1" applyFill="1" applyAlignment="1">
      <alignment horizontal="left" indent="1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10" fillId="2" borderId="0" xfId="0" applyFont="1" applyFill="1" applyAlignment="1">
      <alignment horizontal="right" vertical="center"/>
    </xf>
    <xf numFmtId="176" fontId="4" fillId="2" borderId="4" xfId="2" applyNumberFormat="1" applyFont="1" applyFill="1" applyBorder="1" applyAlignment="1">
      <alignment horizontal="center" vertical="center" justifyLastLine="1"/>
    </xf>
    <xf numFmtId="38" fontId="4" fillId="2" borderId="4" xfId="1" applyFont="1" applyFill="1" applyBorder="1" applyAlignment="1">
      <alignment horizontal="right" inden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textRotation="255"/>
    </xf>
    <xf numFmtId="0" fontId="5" fillId="2" borderId="6" xfId="0" applyFont="1" applyFill="1" applyBorder="1" applyAlignment="1">
      <alignment horizontal="center" vertical="center" textRotation="255"/>
    </xf>
    <xf numFmtId="0" fontId="5" fillId="2" borderId="1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 indent="1"/>
    </xf>
    <xf numFmtId="0" fontId="5" fillId="2" borderId="3" xfId="0" applyFont="1" applyFill="1" applyBorder="1" applyAlignment="1">
      <alignment horizontal="left" vertical="center" indent="1"/>
    </xf>
    <xf numFmtId="0" fontId="4" fillId="2" borderId="5" xfId="0" applyFont="1" applyFill="1" applyBorder="1" applyAlignment="1">
      <alignment horizontal="center" vertical="center" textRotation="255"/>
    </xf>
    <xf numFmtId="0" fontId="4" fillId="2" borderId="6" xfId="0" applyFont="1" applyFill="1" applyBorder="1" applyAlignment="1">
      <alignment horizontal="center" vertical="center" textRotation="255"/>
    </xf>
    <xf numFmtId="0" fontId="4" fillId="2" borderId="10" xfId="0" applyFont="1" applyFill="1" applyBorder="1" applyAlignment="1">
      <alignment horizontal="center" vertical="center" textRotation="255"/>
    </xf>
    <xf numFmtId="176" fontId="4" fillId="2" borderId="1" xfId="2" applyNumberFormat="1" applyFont="1" applyFill="1" applyBorder="1" applyAlignment="1">
      <alignment horizontal="center" vertical="center" justifyLastLine="1"/>
    </xf>
    <xf numFmtId="176" fontId="4" fillId="2" borderId="2" xfId="2" applyNumberFormat="1" applyFont="1" applyFill="1" applyBorder="1" applyAlignment="1">
      <alignment horizontal="center" vertical="center" justifyLastLine="1"/>
    </xf>
    <xf numFmtId="176" fontId="4" fillId="2" borderId="3" xfId="2" applyNumberFormat="1" applyFont="1" applyFill="1" applyBorder="1" applyAlignment="1">
      <alignment horizontal="center" vertical="center" justifyLastLine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indent="1"/>
    </xf>
    <xf numFmtId="0" fontId="4" fillId="2" borderId="2" xfId="0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left" vertical="center" indent="1"/>
    </xf>
    <xf numFmtId="0" fontId="5" fillId="2" borderId="10" xfId="0" applyFont="1" applyFill="1" applyBorder="1" applyAlignment="1">
      <alignment horizontal="center" vertical="center" textRotation="255"/>
    </xf>
    <xf numFmtId="0" fontId="7" fillId="2" borderId="0" xfId="0" applyFont="1" applyFill="1">
      <alignment vertical="center"/>
    </xf>
    <xf numFmtId="0" fontId="8" fillId="2" borderId="12" xfId="0" applyFont="1" applyFill="1" applyBorder="1">
      <alignment vertical="center"/>
    </xf>
    <xf numFmtId="0" fontId="9" fillId="2" borderId="0" xfId="0" applyFont="1" applyFill="1">
      <alignment vertical="center"/>
    </xf>
    <xf numFmtId="0" fontId="4" fillId="2" borderId="0" xfId="0" applyFont="1" applyFill="1" applyAlignment="1">
      <alignment horizontal="right" indent="1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D0D7-A84B-4A19-AB9C-CF298C2F43FF}">
  <sheetPr>
    <pageSetUpPr fitToPage="1"/>
  </sheetPr>
  <dimension ref="A1:K34"/>
  <sheetViews>
    <sheetView tabSelected="1" zoomScaleNormal="100" workbookViewId="0">
      <selection activeCell="E11" sqref="E11:E17"/>
    </sheetView>
  </sheetViews>
  <sheetFormatPr defaultRowHeight="13.5" x14ac:dyDescent="0.15"/>
  <cols>
    <col min="1" max="5" width="6.875" style="1" customWidth="1"/>
    <col min="6" max="6" width="22.75" style="1" customWidth="1"/>
    <col min="7" max="9" width="21.25" style="1" customWidth="1"/>
    <col min="10" max="10" width="15.25" style="1" bestFit="1" customWidth="1"/>
    <col min="11" max="249" width="9" style="1"/>
    <col min="250" max="254" width="4.625" style="1" customWidth="1"/>
    <col min="255" max="255" width="14.375" style="1" customWidth="1"/>
    <col min="256" max="256" width="19.125" style="1" customWidth="1"/>
    <col min="257" max="257" width="7" style="1" customWidth="1"/>
    <col min="258" max="258" width="9" style="1"/>
    <col min="259" max="259" width="12.375" style="1" customWidth="1"/>
    <col min="260" max="505" width="9" style="1"/>
    <col min="506" max="510" width="4.625" style="1" customWidth="1"/>
    <col min="511" max="511" width="14.375" style="1" customWidth="1"/>
    <col min="512" max="512" width="19.125" style="1" customWidth="1"/>
    <col min="513" max="513" width="7" style="1" customWidth="1"/>
    <col min="514" max="514" width="9" style="1"/>
    <col min="515" max="515" width="12.375" style="1" customWidth="1"/>
    <col min="516" max="761" width="9" style="1"/>
    <col min="762" max="766" width="4.625" style="1" customWidth="1"/>
    <col min="767" max="767" width="14.375" style="1" customWidth="1"/>
    <col min="768" max="768" width="19.125" style="1" customWidth="1"/>
    <col min="769" max="769" width="7" style="1" customWidth="1"/>
    <col min="770" max="770" width="9" style="1"/>
    <col min="771" max="771" width="12.375" style="1" customWidth="1"/>
    <col min="772" max="1017" width="9" style="1"/>
    <col min="1018" max="1022" width="4.625" style="1" customWidth="1"/>
    <col min="1023" max="1023" width="14.375" style="1" customWidth="1"/>
    <col min="1024" max="1024" width="19.125" style="1" customWidth="1"/>
    <col min="1025" max="1025" width="7" style="1" customWidth="1"/>
    <col min="1026" max="1026" width="9" style="1"/>
    <col min="1027" max="1027" width="12.375" style="1" customWidth="1"/>
    <col min="1028" max="1273" width="9" style="1"/>
    <col min="1274" max="1278" width="4.625" style="1" customWidth="1"/>
    <col min="1279" max="1279" width="14.375" style="1" customWidth="1"/>
    <col min="1280" max="1280" width="19.125" style="1" customWidth="1"/>
    <col min="1281" max="1281" width="7" style="1" customWidth="1"/>
    <col min="1282" max="1282" width="9" style="1"/>
    <col min="1283" max="1283" width="12.375" style="1" customWidth="1"/>
    <col min="1284" max="1529" width="9" style="1"/>
    <col min="1530" max="1534" width="4.625" style="1" customWidth="1"/>
    <col min="1535" max="1535" width="14.375" style="1" customWidth="1"/>
    <col min="1536" max="1536" width="19.125" style="1" customWidth="1"/>
    <col min="1537" max="1537" width="7" style="1" customWidth="1"/>
    <col min="1538" max="1538" width="9" style="1"/>
    <col min="1539" max="1539" width="12.375" style="1" customWidth="1"/>
    <col min="1540" max="1785" width="9" style="1"/>
    <col min="1786" max="1790" width="4.625" style="1" customWidth="1"/>
    <col min="1791" max="1791" width="14.375" style="1" customWidth="1"/>
    <col min="1792" max="1792" width="19.125" style="1" customWidth="1"/>
    <col min="1793" max="1793" width="7" style="1" customWidth="1"/>
    <col min="1794" max="1794" width="9" style="1"/>
    <col min="1795" max="1795" width="12.375" style="1" customWidth="1"/>
    <col min="1796" max="2041" width="9" style="1"/>
    <col min="2042" max="2046" width="4.625" style="1" customWidth="1"/>
    <col min="2047" max="2047" width="14.375" style="1" customWidth="1"/>
    <col min="2048" max="2048" width="19.125" style="1" customWidth="1"/>
    <col min="2049" max="2049" width="7" style="1" customWidth="1"/>
    <col min="2050" max="2050" width="9" style="1"/>
    <col min="2051" max="2051" width="12.375" style="1" customWidth="1"/>
    <col min="2052" max="2297" width="9" style="1"/>
    <col min="2298" max="2302" width="4.625" style="1" customWidth="1"/>
    <col min="2303" max="2303" width="14.375" style="1" customWidth="1"/>
    <col min="2304" max="2304" width="19.125" style="1" customWidth="1"/>
    <col min="2305" max="2305" width="7" style="1" customWidth="1"/>
    <col min="2306" max="2306" width="9" style="1"/>
    <col min="2307" max="2307" width="12.375" style="1" customWidth="1"/>
    <col min="2308" max="2553" width="9" style="1"/>
    <col min="2554" max="2558" width="4.625" style="1" customWidth="1"/>
    <col min="2559" max="2559" width="14.375" style="1" customWidth="1"/>
    <col min="2560" max="2560" width="19.125" style="1" customWidth="1"/>
    <col min="2561" max="2561" width="7" style="1" customWidth="1"/>
    <col min="2562" max="2562" width="9" style="1"/>
    <col min="2563" max="2563" width="12.375" style="1" customWidth="1"/>
    <col min="2564" max="2809" width="9" style="1"/>
    <col min="2810" max="2814" width="4.625" style="1" customWidth="1"/>
    <col min="2815" max="2815" width="14.375" style="1" customWidth="1"/>
    <col min="2816" max="2816" width="19.125" style="1" customWidth="1"/>
    <col min="2817" max="2817" width="7" style="1" customWidth="1"/>
    <col min="2818" max="2818" width="9" style="1"/>
    <col min="2819" max="2819" width="12.375" style="1" customWidth="1"/>
    <col min="2820" max="3065" width="9" style="1"/>
    <col min="3066" max="3070" width="4.625" style="1" customWidth="1"/>
    <col min="3071" max="3071" width="14.375" style="1" customWidth="1"/>
    <col min="3072" max="3072" width="19.125" style="1" customWidth="1"/>
    <col min="3073" max="3073" width="7" style="1" customWidth="1"/>
    <col min="3074" max="3074" width="9" style="1"/>
    <col min="3075" max="3075" width="12.375" style="1" customWidth="1"/>
    <col min="3076" max="3321" width="9" style="1"/>
    <col min="3322" max="3326" width="4.625" style="1" customWidth="1"/>
    <col min="3327" max="3327" width="14.375" style="1" customWidth="1"/>
    <col min="3328" max="3328" width="19.125" style="1" customWidth="1"/>
    <col min="3329" max="3329" width="7" style="1" customWidth="1"/>
    <col min="3330" max="3330" width="9" style="1"/>
    <col min="3331" max="3331" width="12.375" style="1" customWidth="1"/>
    <col min="3332" max="3577" width="9" style="1"/>
    <col min="3578" max="3582" width="4.625" style="1" customWidth="1"/>
    <col min="3583" max="3583" width="14.375" style="1" customWidth="1"/>
    <col min="3584" max="3584" width="19.125" style="1" customWidth="1"/>
    <col min="3585" max="3585" width="7" style="1" customWidth="1"/>
    <col min="3586" max="3586" width="9" style="1"/>
    <col min="3587" max="3587" width="12.375" style="1" customWidth="1"/>
    <col min="3588" max="3833" width="9" style="1"/>
    <col min="3834" max="3838" width="4.625" style="1" customWidth="1"/>
    <col min="3839" max="3839" width="14.375" style="1" customWidth="1"/>
    <col min="3840" max="3840" width="19.125" style="1" customWidth="1"/>
    <col min="3841" max="3841" width="7" style="1" customWidth="1"/>
    <col min="3842" max="3842" width="9" style="1"/>
    <col min="3843" max="3843" width="12.375" style="1" customWidth="1"/>
    <col min="3844" max="4089" width="9" style="1"/>
    <col min="4090" max="4094" width="4.625" style="1" customWidth="1"/>
    <col min="4095" max="4095" width="14.375" style="1" customWidth="1"/>
    <col min="4096" max="4096" width="19.125" style="1" customWidth="1"/>
    <col min="4097" max="4097" width="7" style="1" customWidth="1"/>
    <col min="4098" max="4098" width="9" style="1"/>
    <col min="4099" max="4099" width="12.375" style="1" customWidth="1"/>
    <col min="4100" max="4345" width="9" style="1"/>
    <col min="4346" max="4350" width="4.625" style="1" customWidth="1"/>
    <col min="4351" max="4351" width="14.375" style="1" customWidth="1"/>
    <col min="4352" max="4352" width="19.125" style="1" customWidth="1"/>
    <col min="4353" max="4353" width="7" style="1" customWidth="1"/>
    <col min="4354" max="4354" width="9" style="1"/>
    <col min="4355" max="4355" width="12.375" style="1" customWidth="1"/>
    <col min="4356" max="4601" width="9" style="1"/>
    <col min="4602" max="4606" width="4.625" style="1" customWidth="1"/>
    <col min="4607" max="4607" width="14.375" style="1" customWidth="1"/>
    <col min="4608" max="4608" width="19.125" style="1" customWidth="1"/>
    <col min="4609" max="4609" width="7" style="1" customWidth="1"/>
    <col min="4610" max="4610" width="9" style="1"/>
    <col min="4611" max="4611" width="12.375" style="1" customWidth="1"/>
    <col min="4612" max="4857" width="9" style="1"/>
    <col min="4858" max="4862" width="4.625" style="1" customWidth="1"/>
    <col min="4863" max="4863" width="14.375" style="1" customWidth="1"/>
    <col min="4864" max="4864" width="19.125" style="1" customWidth="1"/>
    <col min="4865" max="4865" width="7" style="1" customWidth="1"/>
    <col min="4866" max="4866" width="9" style="1"/>
    <col min="4867" max="4867" width="12.375" style="1" customWidth="1"/>
    <col min="4868" max="5113" width="9" style="1"/>
    <col min="5114" max="5118" width="4.625" style="1" customWidth="1"/>
    <col min="5119" max="5119" width="14.375" style="1" customWidth="1"/>
    <col min="5120" max="5120" width="19.125" style="1" customWidth="1"/>
    <col min="5121" max="5121" width="7" style="1" customWidth="1"/>
    <col min="5122" max="5122" width="9" style="1"/>
    <col min="5123" max="5123" width="12.375" style="1" customWidth="1"/>
    <col min="5124" max="5369" width="9" style="1"/>
    <col min="5370" max="5374" width="4.625" style="1" customWidth="1"/>
    <col min="5375" max="5375" width="14.375" style="1" customWidth="1"/>
    <col min="5376" max="5376" width="19.125" style="1" customWidth="1"/>
    <col min="5377" max="5377" width="7" style="1" customWidth="1"/>
    <col min="5378" max="5378" width="9" style="1"/>
    <col min="5379" max="5379" width="12.375" style="1" customWidth="1"/>
    <col min="5380" max="5625" width="9" style="1"/>
    <col min="5626" max="5630" width="4.625" style="1" customWidth="1"/>
    <col min="5631" max="5631" width="14.375" style="1" customWidth="1"/>
    <col min="5632" max="5632" width="19.125" style="1" customWidth="1"/>
    <col min="5633" max="5633" width="7" style="1" customWidth="1"/>
    <col min="5634" max="5634" width="9" style="1"/>
    <col min="5635" max="5635" width="12.375" style="1" customWidth="1"/>
    <col min="5636" max="5881" width="9" style="1"/>
    <col min="5882" max="5886" width="4.625" style="1" customWidth="1"/>
    <col min="5887" max="5887" width="14.375" style="1" customWidth="1"/>
    <col min="5888" max="5888" width="19.125" style="1" customWidth="1"/>
    <col min="5889" max="5889" width="7" style="1" customWidth="1"/>
    <col min="5890" max="5890" width="9" style="1"/>
    <col min="5891" max="5891" width="12.375" style="1" customWidth="1"/>
    <col min="5892" max="6137" width="9" style="1"/>
    <col min="6138" max="6142" width="4.625" style="1" customWidth="1"/>
    <col min="6143" max="6143" width="14.375" style="1" customWidth="1"/>
    <col min="6144" max="6144" width="19.125" style="1" customWidth="1"/>
    <col min="6145" max="6145" width="7" style="1" customWidth="1"/>
    <col min="6146" max="6146" width="9" style="1"/>
    <col min="6147" max="6147" width="12.375" style="1" customWidth="1"/>
    <col min="6148" max="6393" width="9" style="1"/>
    <col min="6394" max="6398" width="4.625" style="1" customWidth="1"/>
    <col min="6399" max="6399" width="14.375" style="1" customWidth="1"/>
    <col min="6400" max="6400" width="19.125" style="1" customWidth="1"/>
    <col min="6401" max="6401" width="7" style="1" customWidth="1"/>
    <col min="6402" max="6402" width="9" style="1"/>
    <col min="6403" max="6403" width="12.375" style="1" customWidth="1"/>
    <col min="6404" max="6649" width="9" style="1"/>
    <col min="6650" max="6654" width="4.625" style="1" customWidth="1"/>
    <col min="6655" max="6655" width="14.375" style="1" customWidth="1"/>
    <col min="6656" max="6656" width="19.125" style="1" customWidth="1"/>
    <col min="6657" max="6657" width="7" style="1" customWidth="1"/>
    <col min="6658" max="6658" width="9" style="1"/>
    <col min="6659" max="6659" width="12.375" style="1" customWidth="1"/>
    <col min="6660" max="6905" width="9" style="1"/>
    <col min="6906" max="6910" width="4.625" style="1" customWidth="1"/>
    <col min="6911" max="6911" width="14.375" style="1" customWidth="1"/>
    <col min="6912" max="6912" width="19.125" style="1" customWidth="1"/>
    <col min="6913" max="6913" width="7" style="1" customWidth="1"/>
    <col min="6914" max="6914" width="9" style="1"/>
    <col min="6915" max="6915" width="12.375" style="1" customWidth="1"/>
    <col min="6916" max="7161" width="9" style="1"/>
    <col min="7162" max="7166" width="4.625" style="1" customWidth="1"/>
    <col min="7167" max="7167" width="14.375" style="1" customWidth="1"/>
    <col min="7168" max="7168" width="19.125" style="1" customWidth="1"/>
    <col min="7169" max="7169" width="7" style="1" customWidth="1"/>
    <col min="7170" max="7170" width="9" style="1"/>
    <col min="7171" max="7171" width="12.375" style="1" customWidth="1"/>
    <col min="7172" max="7417" width="9" style="1"/>
    <col min="7418" max="7422" width="4.625" style="1" customWidth="1"/>
    <col min="7423" max="7423" width="14.375" style="1" customWidth="1"/>
    <col min="7424" max="7424" width="19.125" style="1" customWidth="1"/>
    <col min="7425" max="7425" width="7" style="1" customWidth="1"/>
    <col min="7426" max="7426" width="9" style="1"/>
    <col min="7427" max="7427" width="12.375" style="1" customWidth="1"/>
    <col min="7428" max="7673" width="9" style="1"/>
    <col min="7674" max="7678" width="4.625" style="1" customWidth="1"/>
    <col min="7679" max="7679" width="14.375" style="1" customWidth="1"/>
    <col min="7680" max="7680" width="19.125" style="1" customWidth="1"/>
    <col min="7681" max="7681" width="7" style="1" customWidth="1"/>
    <col min="7682" max="7682" width="9" style="1"/>
    <col min="7683" max="7683" width="12.375" style="1" customWidth="1"/>
    <col min="7684" max="7929" width="9" style="1"/>
    <col min="7930" max="7934" width="4.625" style="1" customWidth="1"/>
    <col min="7935" max="7935" width="14.375" style="1" customWidth="1"/>
    <col min="7936" max="7936" width="19.125" style="1" customWidth="1"/>
    <col min="7937" max="7937" width="7" style="1" customWidth="1"/>
    <col min="7938" max="7938" width="9" style="1"/>
    <col min="7939" max="7939" width="12.375" style="1" customWidth="1"/>
    <col min="7940" max="8185" width="9" style="1"/>
    <col min="8186" max="8190" width="4.625" style="1" customWidth="1"/>
    <col min="8191" max="8191" width="14.375" style="1" customWidth="1"/>
    <col min="8192" max="8192" width="19.125" style="1" customWidth="1"/>
    <col min="8193" max="8193" width="7" style="1" customWidth="1"/>
    <col min="8194" max="8194" width="9" style="1"/>
    <col min="8195" max="8195" width="12.375" style="1" customWidth="1"/>
    <col min="8196" max="8441" width="9" style="1"/>
    <col min="8442" max="8446" width="4.625" style="1" customWidth="1"/>
    <col min="8447" max="8447" width="14.375" style="1" customWidth="1"/>
    <col min="8448" max="8448" width="19.125" style="1" customWidth="1"/>
    <col min="8449" max="8449" width="7" style="1" customWidth="1"/>
    <col min="8450" max="8450" width="9" style="1"/>
    <col min="8451" max="8451" width="12.375" style="1" customWidth="1"/>
    <col min="8452" max="8697" width="9" style="1"/>
    <col min="8698" max="8702" width="4.625" style="1" customWidth="1"/>
    <col min="8703" max="8703" width="14.375" style="1" customWidth="1"/>
    <col min="8704" max="8704" width="19.125" style="1" customWidth="1"/>
    <col min="8705" max="8705" width="7" style="1" customWidth="1"/>
    <col min="8706" max="8706" width="9" style="1"/>
    <col min="8707" max="8707" width="12.375" style="1" customWidth="1"/>
    <col min="8708" max="8953" width="9" style="1"/>
    <col min="8954" max="8958" width="4.625" style="1" customWidth="1"/>
    <col min="8959" max="8959" width="14.375" style="1" customWidth="1"/>
    <col min="8960" max="8960" width="19.125" style="1" customWidth="1"/>
    <col min="8961" max="8961" width="7" style="1" customWidth="1"/>
    <col min="8962" max="8962" width="9" style="1"/>
    <col min="8963" max="8963" width="12.375" style="1" customWidth="1"/>
    <col min="8964" max="9209" width="9" style="1"/>
    <col min="9210" max="9214" width="4.625" style="1" customWidth="1"/>
    <col min="9215" max="9215" width="14.375" style="1" customWidth="1"/>
    <col min="9216" max="9216" width="19.125" style="1" customWidth="1"/>
    <col min="9217" max="9217" width="7" style="1" customWidth="1"/>
    <col min="9218" max="9218" width="9" style="1"/>
    <col min="9219" max="9219" width="12.375" style="1" customWidth="1"/>
    <col min="9220" max="9465" width="9" style="1"/>
    <col min="9466" max="9470" width="4.625" style="1" customWidth="1"/>
    <col min="9471" max="9471" width="14.375" style="1" customWidth="1"/>
    <col min="9472" max="9472" width="19.125" style="1" customWidth="1"/>
    <col min="9473" max="9473" width="7" style="1" customWidth="1"/>
    <col min="9474" max="9474" width="9" style="1"/>
    <col min="9475" max="9475" width="12.375" style="1" customWidth="1"/>
    <col min="9476" max="9721" width="9" style="1"/>
    <col min="9722" max="9726" width="4.625" style="1" customWidth="1"/>
    <col min="9727" max="9727" width="14.375" style="1" customWidth="1"/>
    <col min="9728" max="9728" width="19.125" style="1" customWidth="1"/>
    <col min="9729" max="9729" width="7" style="1" customWidth="1"/>
    <col min="9730" max="9730" width="9" style="1"/>
    <col min="9731" max="9731" width="12.375" style="1" customWidth="1"/>
    <col min="9732" max="9977" width="9" style="1"/>
    <col min="9978" max="9982" width="4.625" style="1" customWidth="1"/>
    <col min="9983" max="9983" width="14.375" style="1" customWidth="1"/>
    <col min="9984" max="9984" width="19.125" style="1" customWidth="1"/>
    <col min="9985" max="9985" width="7" style="1" customWidth="1"/>
    <col min="9986" max="9986" width="9" style="1"/>
    <col min="9987" max="9987" width="12.375" style="1" customWidth="1"/>
    <col min="9988" max="10233" width="9" style="1"/>
    <col min="10234" max="10238" width="4.625" style="1" customWidth="1"/>
    <col min="10239" max="10239" width="14.375" style="1" customWidth="1"/>
    <col min="10240" max="10240" width="19.125" style="1" customWidth="1"/>
    <col min="10241" max="10241" width="7" style="1" customWidth="1"/>
    <col min="10242" max="10242" width="9" style="1"/>
    <col min="10243" max="10243" width="12.375" style="1" customWidth="1"/>
    <col min="10244" max="10489" width="9" style="1"/>
    <col min="10490" max="10494" width="4.625" style="1" customWidth="1"/>
    <col min="10495" max="10495" width="14.375" style="1" customWidth="1"/>
    <col min="10496" max="10496" width="19.125" style="1" customWidth="1"/>
    <col min="10497" max="10497" width="7" style="1" customWidth="1"/>
    <col min="10498" max="10498" width="9" style="1"/>
    <col min="10499" max="10499" width="12.375" style="1" customWidth="1"/>
    <col min="10500" max="10745" width="9" style="1"/>
    <col min="10746" max="10750" width="4.625" style="1" customWidth="1"/>
    <col min="10751" max="10751" width="14.375" style="1" customWidth="1"/>
    <col min="10752" max="10752" width="19.125" style="1" customWidth="1"/>
    <col min="10753" max="10753" width="7" style="1" customWidth="1"/>
    <col min="10754" max="10754" width="9" style="1"/>
    <col min="10755" max="10755" width="12.375" style="1" customWidth="1"/>
    <col min="10756" max="11001" width="9" style="1"/>
    <col min="11002" max="11006" width="4.625" style="1" customWidth="1"/>
    <col min="11007" max="11007" width="14.375" style="1" customWidth="1"/>
    <col min="11008" max="11008" width="19.125" style="1" customWidth="1"/>
    <col min="11009" max="11009" width="7" style="1" customWidth="1"/>
    <col min="11010" max="11010" width="9" style="1"/>
    <col min="11011" max="11011" width="12.375" style="1" customWidth="1"/>
    <col min="11012" max="11257" width="9" style="1"/>
    <col min="11258" max="11262" width="4.625" style="1" customWidth="1"/>
    <col min="11263" max="11263" width="14.375" style="1" customWidth="1"/>
    <col min="11264" max="11264" width="19.125" style="1" customWidth="1"/>
    <col min="11265" max="11265" width="7" style="1" customWidth="1"/>
    <col min="11266" max="11266" width="9" style="1"/>
    <col min="11267" max="11267" width="12.375" style="1" customWidth="1"/>
    <col min="11268" max="11513" width="9" style="1"/>
    <col min="11514" max="11518" width="4.625" style="1" customWidth="1"/>
    <col min="11519" max="11519" width="14.375" style="1" customWidth="1"/>
    <col min="11520" max="11520" width="19.125" style="1" customWidth="1"/>
    <col min="11521" max="11521" width="7" style="1" customWidth="1"/>
    <col min="11522" max="11522" width="9" style="1"/>
    <col min="11523" max="11523" width="12.375" style="1" customWidth="1"/>
    <col min="11524" max="11769" width="9" style="1"/>
    <col min="11770" max="11774" width="4.625" style="1" customWidth="1"/>
    <col min="11775" max="11775" width="14.375" style="1" customWidth="1"/>
    <col min="11776" max="11776" width="19.125" style="1" customWidth="1"/>
    <col min="11777" max="11777" width="7" style="1" customWidth="1"/>
    <col min="11778" max="11778" width="9" style="1"/>
    <col min="11779" max="11779" width="12.375" style="1" customWidth="1"/>
    <col min="11780" max="12025" width="9" style="1"/>
    <col min="12026" max="12030" width="4.625" style="1" customWidth="1"/>
    <col min="12031" max="12031" width="14.375" style="1" customWidth="1"/>
    <col min="12032" max="12032" width="19.125" style="1" customWidth="1"/>
    <col min="12033" max="12033" width="7" style="1" customWidth="1"/>
    <col min="12034" max="12034" width="9" style="1"/>
    <col min="12035" max="12035" width="12.375" style="1" customWidth="1"/>
    <col min="12036" max="12281" width="9" style="1"/>
    <col min="12282" max="12286" width="4.625" style="1" customWidth="1"/>
    <col min="12287" max="12287" width="14.375" style="1" customWidth="1"/>
    <col min="12288" max="12288" width="19.125" style="1" customWidth="1"/>
    <col min="12289" max="12289" width="7" style="1" customWidth="1"/>
    <col min="12290" max="12290" width="9" style="1"/>
    <col min="12291" max="12291" width="12.375" style="1" customWidth="1"/>
    <col min="12292" max="12537" width="9" style="1"/>
    <col min="12538" max="12542" width="4.625" style="1" customWidth="1"/>
    <col min="12543" max="12543" width="14.375" style="1" customWidth="1"/>
    <col min="12544" max="12544" width="19.125" style="1" customWidth="1"/>
    <col min="12545" max="12545" width="7" style="1" customWidth="1"/>
    <col min="12546" max="12546" width="9" style="1"/>
    <col min="12547" max="12547" width="12.375" style="1" customWidth="1"/>
    <col min="12548" max="12793" width="9" style="1"/>
    <col min="12794" max="12798" width="4.625" style="1" customWidth="1"/>
    <col min="12799" max="12799" width="14.375" style="1" customWidth="1"/>
    <col min="12800" max="12800" width="19.125" style="1" customWidth="1"/>
    <col min="12801" max="12801" width="7" style="1" customWidth="1"/>
    <col min="12802" max="12802" width="9" style="1"/>
    <col min="12803" max="12803" width="12.375" style="1" customWidth="1"/>
    <col min="12804" max="13049" width="9" style="1"/>
    <col min="13050" max="13054" width="4.625" style="1" customWidth="1"/>
    <col min="13055" max="13055" width="14.375" style="1" customWidth="1"/>
    <col min="13056" max="13056" width="19.125" style="1" customWidth="1"/>
    <col min="13057" max="13057" width="7" style="1" customWidth="1"/>
    <col min="13058" max="13058" width="9" style="1"/>
    <col min="13059" max="13059" width="12.375" style="1" customWidth="1"/>
    <col min="13060" max="13305" width="9" style="1"/>
    <col min="13306" max="13310" width="4.625" style="1" customWidth="1"/>
    <col min="13311" max="13311" width="14.375" style="1" customWidth="1"/>
    <col min="13312" max="13312" width="19.125" style="1" customWidth="1"/>
    <col min="13313" max="13313" width="7" style="1" customWidth="1"/>
    <col min="13314" max="13314" width="9" style="1"/>
    <col min="13315" max="13315" width="12.375" style="1" customWidth="1"/>
    <col min="13316" max="13561" width="9" style="1"/>
    <col min="13562" max="13566" width="4.625" style="1" customWidth="1"/>
    <col min="13567" max="13567" width="14.375" style="1" customWidth="1"/>
    <col min="13568" max="13568" width="19.125" style="1" customWidth="1"/>
    <col min="13569" max="13569" width="7" style="1" customWidth="1"/>
    <col min="13570" max="13570" width="9" style="1"/>
    <col min="13571" max="13571" width="12.375" style="1" customWidth="1"/>
    <col min="13572" max="13817" width="9" style="1"/>
    <col min="13818" max="13822" width="4.625" style="1" customWidth="1"/>
    <col min="13823" max="13823" width="14.375" style="1" customWidth="1"/>
    <col min="13824" max="13824" width="19.125" style="1" customWidth="1"/>
    <col min="13825" max="13825" width="7" style="1" customWidth="1"/>
    <col min="13826" max="13826" width="9" style="1"/>
    <col min="13827" max="13827" width="12.375" style="1" customWidth="1"/>
    <col min="13828" max="14073" width="9" style="1"/>
    <col min="14074" max="14078" width="4.625" style="1" customWidth="1"/>
    <col min="14079" max="14079" width="14.375" style="1" customWidth="1"/>
    <col min="14080" max="14080" width="19.125" style="1" customWidth="1"/>
    <col min="14081" max="14081" width="7" style="1" customWidth="1"/>
    <col min="14082" max="14082" width="9" style="1"/>
    <col min="14083" max="14083" width="12.375" style="1" customWidth="1"/>
    <col min="14084" max="14329" width="9" style="1"/>
    <col min="14330" max="14334" width="4.625" style="1" customWidth="1"/>
    <col min="14335" max="14335" width="14.375" style="1" customWidth="1"/>
    <col min="14336" max="14336" width="19.125" style="1" customWidth="1"/>
    <col min="14337" max="14337" width="7" style="1" customWidth="1"/>
    <col min="14338" max="14338" width="9" style="1"/>
    <col min="14339" max="14339" width="12.375" style="1" customWidth="1"/>
    <col min="14340" max="14585" width="9" style="1"/>
    <col min="14586" max="14590" width="4.625" style="1" customWidth="1"/>
    <col min="14591" max="14591" width="14.375" style="1" customWidth="1"/>
    <col min="14592" max="14592" width="19.125" style="1" customWidth="1"/>
    <col min="14593" max="14593" width="7" style="1" customWidth="1"/>
    <col min="14594" max="14594" width="9" style="1"/>
    <col min="14595" max="14595" width="12.375" style="1" customWidth="1"/>
    <col min="14596" max="14841" width="9" style="1"/>
    <col min="14842" max="14846" width="4.625" style="1" customWidth="1"/>
    <col min="14847" max="14847" width="14.375" style="1" customWidth="1"/>
    <col min="14848" max="14848" width="19.125" style="1" customWidth="1"/>
    <col min="14849" max="14849" width="7" style="1" customWidth="1"/>
    <col min="14850" max="14850" width="9" style="1"/>
    <col min="14851" max="14851" width="12.375" style="1" customWidth="1"/>
    <col min="14852" max="15097" width="9" style="1"/>
    <col min="15098" max="15102" width="4.625" style="1" customWidth="1"/>
    <col min="15103" max="15103" width="14.375" style="1" customWidth="1"/>
    <col min="15104" max="15104" width="19.125" style="1" customWidth="1"/>
    <col min="15105" max="15105" width="7" style="1" customWidth="1"/>
    <col min="15106" max="15106" width="9" style="1"/>
    <col min="15107" max="15107" width="12.375" style="1" customWidth="1"/>
    <col min="15108" max="15353" width="9" style="1"/>
    <col min="15354" max="15358" width="4.625" style="1" customWidth="1"/>
    <col min="15359" max="15359" width="14.375" style="1" customWidth="1"/>
    <col min="15360" max="15360" width="19.125" style="1" customWidth="1"/>
    <col min="15361" max="15361" width="7" style="1" customWidth="1"/>
    <col min="15362" max="15362" width="9" style="1"/>
    <col min="15363" max="15363" width="12.375" style="1" customWidth="1"/>
    <col min="15364" max="15609" width="9" style="1"/>
    <col min="15610" max="15614" width="4.625" style="1" customWidth="1"/>
    <col min="15615" max="15615" width="14.375" style="1" customWidth="1"/>
    <col min="15616" max="15616" width="19.125" style="1" customWidth="1"/>
    <col min="15617" max="15617" width="7" style="1" customWidth="1"/>
    <col min="15618" max="15618" width="9" style="1"/>
    <col min="15619" max="15619" width="12.375" style="1" customWidth="1"/>
    <col min="15620" max="15865" width="9" style="1"/>
    <col min="15866" max="15870" width="4.625" style="1" customWidth="1"/>
    <col min="15871" max="15871" width="14.375" style="1" customWidth="1"/>
    <col min="15872" max="15872" width="19.125" style="1" customWidth="1"/>
    <col min="15873" max="15873" width="7" style="1" customWidth="1"/>
    <col min="15874" max="15874" width="9" style="1"/>
    <col min="15875" max="15875" width="12.375" style="1" customWidth="1"/>
    <col min="15876" max="16121" width="9" style="1"/>
    <col min="16122" max="16126" width="4.625" style="1" customWidth="1"/>
    <col min="16127" max="16127" width="14.375" style="1" customWidth="1"/>
    <col min="16128" max="16128" width="19.125" style="1" customWidth="1"/>
    <col min="16129" max="16129" width="7" style="1" customWidth="1"/>
    <col min="16130" max="16130" width="9" style="1"/>
    <col min="16131" max="16131" width="12.375" style="1" customWidth="1"/>
    <col min="16132" max="16384" width="9" style="1"/>
  </cols>
  <sheetData>
    <row r="1" spans="1:11" ht="19.5" customHeight="1" x14ac:dyDescent="0.15">
      <c r="A1" s="34" t="s">
        <v>17</v>
      </c>
      <c r="B1" s="34"/>
      <c r="C1" s="34"/>
      <c r="D1" s="34"/>
      <c r="E1" s="34"/>
      <c r="F1" s="34"/>
      <c r="G1" s="34"/>
      <c r="H1" s="4"/>
      <c r="I1" s="4"/>
    </row>
    <row r="2" spans="1:11" ht="19.5" customHeight="1" x14ac:dyDescent="0.15">
      <c r="A2" s="35" t="s">
        <v>18</v>
      </c>
      <c r="B2" s="35"/>
      <c r="C2" s="35"/>
      <c r="D2" s="36"/>
      <c r="E2" s="36"/>
      <c r="F2" s="36"/>
    </row>
    <row r="3" spans="1:11" ht="19.5" customHeight="1" x14ac:dyDescent="0.15">
      <c r="A3" s="24" t="s">
        <v>0</v>
      </c>
      <c r="B3" s="25"/>
      <c r="C3" s="25"/>
      <c r="D3" s="25"/>
      <c r="E3" s="25"/>
      <c r="F3" s="26"/>
      <c r="G3" s="21" t="s">
        <v>1</v>
      </c>
      <c r="H3" s="22"/>
      <c r="I3" s="23"/>
    </row>
    <row r="4" spans="1:11" ht="19.5" customHeight="1" x14ac:dyDescent="0.15">
      <c r="A4" s="27"/>
      <c r="B4" s="28"/>
      <c r="C4" s="28"/>
      <c r="D4" s="28"/>
      <c r="E4" s="28"/>
      <c r="F4" s="29"/>
      <c r="G4" s="5" t="s">
        <v>29</v>
      </c>
      <c r="H4" s="5" t="s">
        <v>30</v>
      </c>
      <c r="I4" s="5" t="s">
        <v>31</v>
      </c>
    </row>
    <row r="5" spans="1:11" ht="19.5" customHeight="1" x14ac:dyDescent="0.15">
      <c r="A5" s="13" t="s">
        <v>2</v>
      </c>
      <c r="B5" s="13" t="s">
        <v>3</v>
      </c>
      <c r="C5" s="15" t="s">
        <v>22</v>
      </c>
      <c r="D5" s="16"/>
      <c r="E5" s="16"/>
      <c r="F5" s="17"/>
      <c r="G5" s="6">
        <v>278350</v>
      </c>
      <c r="H5" s="6">
        <v>281200</v>
      </c>
      <c r="I5" s="6">
        <v>285000</v>
      </c>
    </row>
    <row r="6" spans="1:11" ht="19.5" customHeight="1" x14ac:dyDescent="0.15">
      <c r="A6" s="14"/>
      <c r="B6" s="14"/>
      <c r="C6" s="15" t="s">
        <v>23</v>
      </c>
      <c r="D6" s="16"/>
      <c r="E6" s="16"/>
      <c r="F6" s="17"/>
      <c r="G6" s="6">
        <v>21850</v>
      </c>
      <c r="H6" s="6">
        <v>21850</v>
      </c>
      <c r="I6" s="6">
        <v>22800</v>
      </c>
    </row>
    <row r="7" spans="1:11" ht="19.5" customHeight="1" x14ac:dyDescent="0.15">
      <c r="A7" s="14"/>
      <c r="B7" s="14"/>
      <c r="C7" s="15" t="s">
        <v>24</v>
      </c>
      <c r="D7" s="16"/>
      <c r="E7" s="16"/>
      <c r="F7" s="17"/>
      <c r="G7" s="6">
        <v>50350</v>
      </c>
      <c r="H7" s="6">
        <v>51300</v>
      </c>
      <c r="I7" s="6">
        <v>51300</v>
      </c>
    </row>
    <row r="8" spans="1:11" ht="19.5" customHeight="1" x14ac:dyDescent="0.15">
      <c r="A8" s="14"/>
      <c r="B8" s="14"/>
      <c r="C8" s="30" t="s">
        <v>28</v>
      </c>
      <c r="D8" s="31"/>
      <c r="E8" s="31"/>
      <c r="F8" s="32"/>
      <c r="G8" s="6">
        <v>253650</v>
      </c>
      <c r="H8" s="6">
        <v>256500</v>
      </c>
      <c r="I8" s="6">
        <v>260300</v>
      </c>
    </row>
    <row r="9" spans="1:11" ht="19.5" customHeight="1" x14ac:dyDescent="0.15">
      <c r="A9" s="14"/>
      <c r="B9" s="14"/>
      <c r="C9" s="7" t="s">
        <v>21</v>
      </c>
      <c r="D9" s="8"/>
      <c r="E9" s="8"/>
      <c r="F9" s="9"/>
      <c r="G9" s="6">
        <v>253650</v>
      </c>
      <c r="H9" s="6">
        <v>256500</v>
      </c>
      <c r="I9" s="6">
        <v>260300</v>
      </c>
    </row>
    <row r="10" spans="1:11" ht="19.5" customHeight="1" x14ac:dyDescent="0.15">
      <c r="A10" s="14"/>
      <c r="B10" s="33"/>
      <c r="C10" s="7" t="s">
        <v>27</v>
      </c>
      <c r="D10" s="8"/>
      <c r="E10" s="8"/>
      <c r="F10" s="9"/>
      <c r="G10" s="6">
        <v>570</v>
      </c>
      <c r="H10" s="6">
        <v>570</v>
      </c>
      <c r="I10" s="6">
        <v>570</v>
      </c>
    </row>
    <row r="11" spans="1:11" ht="19.5" customHeight="1" x14ac:dyDescent="0.15">
      <c r="A11" s="14"/>
      <c r="B11" s="13" t="s">
        <v>5</v>
      </c>
      <c r="C11" s="18" t="s">
        <v>6</v>
      </c>
      <c r="D11" s="18" t="s">
        <v>26</v>
      </c>
      <c r="E11" s="18" t="s">
        <v>7</v>
      </c>
      <c r="F11" s="2" t="s">
        <v>8</v>
      </c>
      <c r="G11" s="6">
        <v>173482.35</v>
      </c>
      <c r="H11" s="6">
        <v>175218</v>
      </c>
      <c r="I11" s="6">
        <v>177672</v>
      </c>
    </row>
    <row r="12" spans="1:11" ht="19.5" customHeight="1" x14ac:dyDescent="0.15">
      <c r="A12" s="14"/>
      <c r="B12" s="14"/>
      <c r="C12" s="19"/>
      <c r="D12" s="19"/>
      <c r="E12" s="19"/>
      <c r="F12" s="2" t="s">
        <v>9</v>
      </c>
      <c r="G12" s="6">
        <v>26522.1</v>
      </c>
      <c r="H12" s="6">
        <v>26788.1</v>
      </c>
      <c r="I12" s="6">
        <v>27163</v>
      </c>
    </row>
    <row r="13" spans="1:11" ht="19.5" customHeight="1" x14ac:dyDescent="0.15">
      <c r="A13" s="14"/>
      <c r="B13" s="14"/>
      <c r="C13" s="19"/>
      <c r="D13" s="19"/>
      <c r="E13" s="19"/>
      <c r="F13" s="2" t="s">
        <v>10</v>
      </c>
      <c r="G13" s="6">
        <v>5404.55</v>
      </c>
      <c r="H13" s="6">
        <v>5458.7</v>
      </c>
      <c r="I13" s="6">
        <v>5535</v>
      </c>
      <c r="K13" s="3"/>
    </row>
    <row r="14" spans="1:11" ht="19.5" customHeight="1" x14ac:dyDescent="0.15">
      <c r="A14" s="14"/>
      <c r="B14" s="14"/>
      <c r="C14" s="19"/>
      <c r="D14" s="19"/>
      <c r="E14" s="19"/>
      <c r="F14" s="2" t="s">
        <v>11</v>
      </c>
      <c r="G14" s="6">
        <v>1689.1</v>
      </c>
      <c r="H14" s="6">
        <v>1706.1999999999998</v>
      </c>
      <c r="I14" s="6">
        <v>1731</v>
      </c>
    </row>
    <row r="15" spans="1:11" ht="19.5" customHeight="1" x14ac:dyDescent="0.15">
      <c r="A15" s="14"/>
      <c r="B15" s="14"/>
      <c r="C15" s="19"/>
      <c r="D15" s="19"/>
      <c r="E15" s="19"/>
      <c r="F15" s="2" t="s">
        <v>12</v>
      </c>
      <c r="G15" s="6">
        <v>760</v>
      </c>
      <c r="H15" s="6">
        <v>767.59999999999991</v>
      </c>
      <c r="I15" s="6">
        <v>779</v>
      </c>
    </row>
    <row r="16" spans="1:11" ht="19.5" customHeight="1" x14ac:dyDescent="0.15">
      <c r="A16" s="14"/>
      <c r="B16" s="14"/>
      <c r="C16" s="19"/>
      <c r="D16" s="19"/>
      <c r="E16" s="19"/>
      <c r="F16" s="2" t="s">
        <v>16</v>
      </c>
      <c r="G16" s="6">
        <v>1340.45</v>
      </c>
      <c r="H16" s="6">
        <v>1354.7</v>
      </c>
      <c r="I16" s="6">
        <v>1374</v>
      </c>
    </row>
    <row r="17" spans="1:9" ht="19.5" customHeight="1" x14ac:dyDescent="0.15">
      <c r="A17" s="14"/>
      <c r="B17" s="14"/>
      <c r="C17" s="19"/>
      <c r="D17" s="19"/>
      <c r="E17" s="20"/>
      <c r="F17" s="2" t="s">
        <v>13</v>
      </c>
      <c r="G17" s="6">
        <f>SUM(G11:G16)</f>
        <v>209198.55000000002</v>
      </c>
      <c r="H17" s="6">
        <f t="shared" ref="H17:I17" si="0">SUM(H11:H16)</f>
        <v>211293.30000000005</v>
      </c>
      <c r="I17" s="6">
        <f t="shared" si="0"/>
        <v>214254</v>
      </c>
    </row>
    <row r="18" spans="1:9" ht="19.5" customHeight="1" x14ac:dyDescent="0.15">
      <c r="A18" s="14"/>
      <c r="B18" s="14"/>
      <c r="C18" s="19"/>
      <c r="D18" s="19"/>
      <c r="E18" s="18" t="s">
        <v>14</v>
      </c>
      <c r="F18" s="2" t="s">
        <v>8</v>
      </c>
      <c r="G18" s="6">
        <v>4321.55</v>
      </c>
      <c r="H18" s="6">
        <v>4365.25</v>
      </c>
      <c r="I18" s="6">
        <v>4427</v>
      </c>
    </row>
    <row r="19" spans="1:9" ht="19.5" customHeight="1" x14ac:dyDescent="0.15">
      <c r="A19" s="14"/>
      <c r="B19" s="14"/>
      <c r="C19" s="19"/>
      <c r="D19" s="19"/>
      <c r="E19" s="19"/>
      <c r="F19" s="2" t="s">
        <v>9</v>
      </c>
      <c r="G19" s="6">
        <v>228.95</v>
      </c>
      <c r="H19" s="6">
        <v>231.79999999999998</v>
      </c>
      <c r="I19" s="6">
        <v>235</v>
      </c>
    </row>
    <row r="20" spans="1:9" ht="19.5" customHeight="1" x14ac:dyDescent="0.15">
      <c r="A20" s="14"/>
      <c r="B20" s="14"/>
      <c r="C20" s="19"/>
      <c r="D20" s="19"/>
      <c r="E20" s="19"/>
      <c r="F20" s="2" t="s">
        <v>10</v>
      </c>
      <c r="G20" s="6">
        <v>46.55</v>
      </c>
      <c r="H20" s="6">
        <v>47.5</v>
      </c>
      <c r="I20" s="6">
        <v>48</v>
      </c>
    </row>
    <row r="21" spans="1:9" ht="19.5" customHeight="1" x14ac:dyDescent="0.15">
      <c r="A21" s="14"/>
      <c r="B21" s="14"/>
      <c r="C21" s="19"/>
      <c r="D21" s="19"/>
      <c r="E21" s="19"/>
      <c r="F21" s="2" t="s">
        <v>11</v>
      </c>
      <c r="G21" s="6">
        <v>22.799999999999997</v>
      </c>
      <c r="H21" s="6">
        <v>23.75</v>
      </c>
      <c r="I21" s="6">
        <v>25</v>
      </c>
    </row>
    <row r="22" spans="1:9" ht="19.5" customHeight="1" x14ac:dyDescent="0.15">
      <c r="A22" s="14"/>
      <c r="B22" s="14"/>
      <c r="C22" s="19"/>
      <c r="D22" s="19"/>
      <c r="E22" s="19"/>
      <c r="F22" s="2" t="s">
        <v>12</v>
      </c>
      <c r="G22" s="6">
        <v>18.05</v>
      </c>
      <c r="H22" s="6">
        <v>19</v>
      </c>
      <c r="I22" s="6">
        <v>20</v>
      </c>
    </row>
    <row r="23" spans="1:9" ht="19.5" customHeight="1" x14ac:dyDescent="0.15">
      <c r="A23" s="14"/>
      <c r="B23" s="14"/>
      <c r="C23" s="19"/>
      <c r="D23" s="19"/>
      <c r="E23" s="19"/>
      <c r="F23" s="2" t="s">
        <v>16</v>
      </c>
      <c r="G23" s="6">
        <v>97.85</v>
      </c>
      <c r="H23" s="6">
        <v>99.75</v>
      </c>
      <c r="I23" s="6">
        <v>102</v>
      </c>
    </row>
    <row r="24" spans="1:9" ht="19.5" customHeight="1" x14ac:dyDescent="0.15">
      <c r="A24" s="14"/>
      <c r="B24" s="14"/>
      <c r="C24" s="19"/>
      <c r="D24" s="19"/>
      <c r="E24" s="20"/>
      <c r="F24" s="2" t="s">
        <v>13</v>
      </c>
      <c r="G24" s="6">
        <f>SUM(G18:G23)</f>
        <v>4735.7500000000009</v>
      </c>
      <c r="H24" s="6">
        <f t="shared" ref="H24:I24" si="1">SUM(H18:H23)</f>
        <v>4787.05</v>
      </c>
      <c r="I24" s="6">
        <f t="shared" si="1"/>
        <v>4857</v>
      </c>
    </row>
    <row r="25" spans="1:9" ht="19.5" customHeight="1" x14ac:dyDescent="0.15">
      <c r="A25" s="14"/>
      <c r="B25" s="14"/>
      <c r="C25" s="20"/>
      <c r="D25" s="20"/>
      <c r="E25" s="10" t="s">
        <v>4</v>
      </c>
      <c r="F25" s="12"/>
      <c r="G25" s="6">
        <f>G17+G24</f>
        <v>213934.30000000002</v>
      </c>
      <c r="H25" s="6">
        <f t="shared" ref="H25:I25" si="2">H17+H24</f>
        <v>216080.35000000003</v>
      </c>
      <c r="I25" s="6">
        <f t="shared" si="2"/>
        <v>219111</v>
      </c>
    </row>
    <row r="26" spans="1:9" ht="19.5" customHeight="1" x14ac:dyDescent="0.15">
      <c r="A26" s="14"/>
      <c r="B26" s="14"/>
      <c r="C26" s="18" t="s">
        <v>15</v>
      </c>
      <c r="D26" s="18" t="s">
        <v>25</v>
      </c>
      <c r="E26" s="10" t="s">
        <v>8</v>
      </c>
      <c r="F26" s="12"/>
      <c r="G26" s="6">
        <v>24787.399999999998</v>
      </c>
      <c r="H26" s="6">
        <v>25035.35</v>
      </c>
      <c r="I26" s="6">
        <v>25386</v>
      </c>
    </row>
    <row r="27" spans="1:9" ht="19.5" customHeight="1" x14ac:dyDescent="0.15">
      <c r="A27" s="14"/>
      <c r="B27" s="14"/>
      <c r="C27" s="19"/>
      <c r="D27" s="19"/>
      <c r="E27" s="10" t="s">
        <v>9</v>
      </c>
      <c r="F27" s="12"/>
      <c r="G27" s="6">
        <v>5603.0999999999995</v>
      </c>
      <c r="H27" s="6">
        <v>5659.15</v>
      </c>
      <c r="I27" s="6">
        <v>5739</v>
      </c>
    </row>
    <row r="28" spans="1:9" ht="19.5" customHeight="1" x14ac:dyDescent="0.15">
      <c r="A28" s="14"/>
      <c r="B28" s="14"/>
      <c r="C28" s="19"/>
      <c r="D28" s="19"/>
      <c r="E28" s="10" t="s">
        <v>10</v>
      </c>
      <c r="F28" s="12"/>
      <c r="G28" s="6">
        <v>1414.55</v>
      </c>
      <c r="H28" s="6">
        <v>1428.8</v>
      </c>
      <c r="I28" s="6">
        <v>1450</v>
      </c>
    </row>
    <row r="29" spans="1:9" ht="19.5" customHeight="1" x14ac:dyDescent="0.15">
      <c r="A29" s="14"/>
      <c r="B29" s="14"/>
      <c r="C29" s="19"/>
      <c r="D29" s="19"/>
      <c r="E29" s="10" t="s">
        <v>11</v>
      </c>
      <c r="F29" s="12"/>
      <c r="G29" s="6">
        <v>415.15</v>
      </c>
      <c r="H29" s="6">
        <v>419.9</v>
      </c>
      <c r="I29" s="6">
        <v>426</v>
      </c>
    </row>
    <row r="30" spans="1:9" ht="19.5" customHeight="1" x14ac:dyDescent="0.15">
      <c r="A30" s="14"/>
      <c r="B30" s="14"/>
      <c r="C30" s="19"/>
      <c r="D30" s="19"/>
      <c r="E30" s="10" t="s">
        <v>12</v>
      </c>
      <c r="F30" s="12"/>
      <c r="G30" s="6">
        <v>167.2</v>
      </c>
      <c r="H30" s="6">
        <v>169.1</v>
      </c>
      <c r="I30" s="6">
        <v>172</v>
      </c>
    </row>
    <row r="31" spans="1:9" ht="19.5" customHeight="1" x14ac:dyDescent="0.15">
      <c r="A31" s="14"/>
      <c r="B31" s="14"/>
      <c r="C31" s="19"/>
      <c r="D31" s="19"/>
      <c r="E31" s="10" t="s">
        <v>16</v>
      </c>
      <c r="F31" s="12"/>
      <c r="G31" s="6">
        <v>303.05</v>
      </c>
      <c r="H31" s="6">
        <v>306.84999999999997</v>
      </c>
      <c r="I31" s="6">
        <v>312</v>
      </c>
    </row>
    <row r="32" spans="1:9" ht="19.5" customHeight="1" x14ac:dyDescent="0.15">
      <c r="A32" s="14"/>
      <c r="B32" s="14"/>
      <c r="C32" s="19"/>
      <c r="D32" s="20"/>
      <c r="E32" s="10" t="s">
        <v>4</v>
      </c>
      <c r="F32" s="12"/>
      <c r="G32" s="6">
        <f>SUM(G26:G31)</f>
        <v>32690.449999999997</v>
      </c>
      <c r="H32" s="6">
        <f>SUM(H26:H31)</f>
        <v>33019.15</v>
      </c>
      <c r="I32" s="6">
        <f>SUM(I26:I31)</f>
        <v>33485</v>
      </c>
    </row>
    <row r="33" spans="1:9" ht="19.5" customHeight="1" x14ac:dyDescent="0.15">
      <c r="A33" s="10" t="s">
        <v>20</v>
      </c>
      <c r="B33" s="11"/>
      <c r="C33" s="11"/>
      <c r="D33" s="11"/>
      <c r="E33" s="11"/>
      <c r="F33" s="12"/>
      <c r="G33" s="6">
        <f>G25+G32</f>
        <v>246624.75</v>
      </c>
      <c r="H33" s="6">
        <f t="shared" ref="H33:I33" si="3">H25+H32</f>
        <v>249099.50000000003</v>
      </c>
      <c r="I33" s="6">
        <f t="shared" si="3"/>
        <v>252596</v>
      </c>
    </row>
    <row r="34" spans="1:9" x14ac:dyDescent="0.15">
      <c r="I34" s="37" t="s">
        <v>19</v>
      </c>
    </row>
  </sheetData>
  <mergeCells count="26">
    <mergeCell ref="E28:F28"/>
    <mergeCell ref="E29:F29"/>
    <mergeCell ref="E30:F30"/>
    <mergeCell ref="E31:F31"/>
    <mergeCell ref="E32:F32"/>
    <mergeCell ref="A33:F33"/>
    <mergeCell ref="B11:B32"/>
    <mergeCell ref="C11:C25"/>
    <mergeCell ref="D11:D25"/>
    <mergeCell ref="E11:E17"/>
    <mergeCell ref="E18:E24"/>
    <mergeCell ref="E25:F25"/>
    <mergeCell ref="C26:C32"/>
    <mergeCell ref="D26:D32"/>
    <mergeCell ref="E26:F26"/>
    <mergeCell ref="E27:F27"/>
    <mergeCell ref="A3:F4"/>
    <mergeCell ref="G3:I3"/>
    <mergeCell ref="A5:A32"/>
    <mergeCell ref="B5:B10"/>
    <mergeCell ref="C5:F5"/>
    <mergeCell ref="C6:F6"/>
    <mergeCell ref="C7:F7"/>
    <mergeCell ref="C8:F8"/>
    <mergeCell ref="C9:F9"/>
    <mergeCell ref="C10:F10"/>
  </mergeCells>
  <phoneticPr fontId="1"/>
  <pageMargins left="0.44" right="0.22" top="0.76" bottom="0.22" header="0.59055118110236227" footer="0.16"/>
  <pageSetup paperSize="9" scale="81" orientation="portrait" horizontalDpi="300" verticalDpi="300" r:id="rId1"/>
  <headerFooter alignWithMargins="0">
    <oddHeader>&amp;R&amp;12別紙７－２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数量一覧（軽自）</vt:lpstr>
      <vt:lpstr>'数量一覧（軽自）'!Print_Area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2025-09-05T08:54:09Z</dcterms:modified>
</cp:coreProperties>
</file>